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Лист1!$A$1:$AJ$35</definedName>
  </definedNames>
  <calcPr calcId="145621"/>
</workbook>
</file>

<file path=xl/calcChain.xml><?xml version="1.0" encoding="utf-8"?>
<calcChain xmlns="http://schemas.openxmlformats.org/spreadsheetml/2006/main">
  <c r="W23" i="3" l="1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AG6" i="3" l="1"/>
  <c r="S7" i="3" l="1"/>
  <c r="T7" i="3" s="1"/>
  <c r="U7" i="3" s="1"/>
  <c r="S8" i="3"/>
  <c r="T8" i="3"/>
  <c r="U8" i="3" s="1"/>
  <c r="S9" i="3"/>
  <c r="T9" i="3" s="1"/>
  <c r="U9" i="3" s="1"/>
  <c r="S10" i="3"/>
  <c r="T10" i="3" s="1"/>
  <c r="U10" i="3" s="1"/>
  <c r="S11" i="3"/>
  <c r="T11" i="3" s="1"/>
  <c r="U11" i="3" s="1"/>
  <c r="S12" i="3"/>
  <c r="T12" i="3"/>
  <c r="U12" i="3" s="1"/>
  <c r="S13" i="3"/>
  <c r="T13" i="3" s="1"/>
  <c r="U13" i="3" s="1"/>
  <c r="S14" i="3"/>
  <c r="T14" i="3" s="1"/>
  <c r="U14" i="3" s="1"/>
  <c r="S15" i="3"/>
  <c r="T15" i="3" s="1"/>
  <c r="U15" i="3" s="1"/>
  <c r="S16" i="3"/>
  <c r="T16" i="3"/>
  <c r="U16" i="3" s="1"/>
  <c r="S17" i="3"/>
  <c r="T17" i="3" s="1"/>
  <c r="U17" i="3" s="1"/>
  <c r="S18" i="3"/>
  <c r="T18" i="3" s="1"/>
  <c r="U18" i="3" s="1"/>
  <c r="S19" i="3"/>
  <c r="T19" i="3" s="1"/>
  <c r="U19" i="3" s="1"/>
  <c r="S20" i="3"/>
  <c r="T20" i="3"/>
  <c r="U20" i="3" s="1"/>
  <c r="S21" i="3"/>
  <c r="T21" i="3" s="1"/>
  <c r="S22" i="3"/>
  <c r="T22" i="3" s="1"/>
  <c r="U22" i="3" s="1"/>
  <c r="S23" i="3"/>
  <c r="T23" i="3" s="1"/>
  <c r="U23" i="3" s="1"/>
  <c r="S6" i="3"/>
  <c r="T6" i="3" s="1"/>
  <c r="T24" i="3" l="1"/>
  <c r="S24" i="3"/>
  <c r="U21" i="3"/>
  <c r="U24" i="3" s="1"/>
  <c r="U6" i="3"/>
</calcChain>
</file>

<file path=xl/sharedStrings.xml><?xml version="1.0" encoding="utf-8"?>
<sst xmlns="http://schemas.openxmlformats.org/spreadsheetml/2006/main" count="366" uniqueCount="133">
  <si>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</si>
  <si>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</si>
  <si>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</si>
  <si>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</si>
  <si>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</si>
  <si>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</si>
  <si>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</si>
  <si>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</si>
  <si>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</si>
  <si>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</si>
  <si>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</si>
  <si>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</si>
  <si>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</si>
  <si>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</si>
  <si>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</si>
  <si>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</si>
  <si>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</si>
  <si>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</si>
  <si>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</si>
  <si>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</si>
  <si>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</si>
  <si>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</si>
  <si>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</si>
  <si>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</si>
  <si>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</si>
  <si>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</si>
  <si>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</si>
  <si>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</si>
  <si>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</si>
  <si>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</si>
  <si>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</si>
  <si>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13.ИСУП.104212618</t>
  </si>
  <si>
    <t>20JEB40BU002</t>
  </si>
  <si>
    <t>Изоляция тепловая главного циркуляционного насосного агрегата ГЦНА-1391</t>
  </si>
  <si>
    <t>-</t>
  </si>
  <si>
    <t>392М.16.02 ВО</t>
  </si>
  <si>
    <t>II</t>
  </si>
  <si>
    <t>БЛ-00076пм</t>
  </si>
  <si>
    <t/>
  </si>
  <si>
    <t xml:space="preserve">Стоимость оборудования в ЛСР в явном виде отсутствует, стоимость принята по договору аналогу №102-1/2370-10 от 18.10.2010 </t>
  </si>
  <si>
    <t>Здание реактора (20UJA) с эстакадой транспортного шлюза (20UJG) бл.2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</si>
  <si>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+14,500</t>
  </si>
  <si>
    <t>Отдел реакторных отделений бюро комплексного проектирования №1</t>
  </si>
  <si>
    <t>оборудование</t>
  </si>
  <si>
    <t>нж, стекловолокно</t>
  </si>
  <si>
    <t>2</t>
  </si>
  <si>
    <t>13.ИСУП.104212619</t>
  </si>
  <si>
    <t>20JEB30BU002</t>
  </si>
  <si>
    <t>3</t>
  </si>
  <si>
    <t>13.ИСУП.104212620</t>
  </si>
  <si>
    <t>20JEB10BU002</t>
  </si>
  <si>
    <t>4</t>
  </si>
  <si>
    <t>13.ИСУП.104212621</t>
  </si>
  <si>
    <t>20JEB20BU002</t>
  </si>
  <si>
    <t>5</t>
  </si>
  <si>
    <t>13.ИСУП.104212626</t>
  </si>
  <si>
    <t>20JEF10BU001</t>
  </si>
  <si>
    <t>Изоляция тепловая компенсатора давления</t>
  </si>
  <si>
    <t>392М.16.04 ВО</t>
  </si>
  <si>
    <t>материал: нерж.ст., стекловолокно  Тех.хар-ки - Класс безопасности 4 по НП-001-97 (ПНАЭ Г-01-011-97)  Категория сейсмостойкости II по НП-031-01 Выс. отметка: +14,500</t>
  </si>
  <si>
    <t>6</t>
  </si>
  <si>
    <t>13.ИСУП.104212627</t>
  </si>
  <si>
    <t>20JEA30BU001</t>
  </si>
  <si>
    <t>Изоляция тепловая парогенератора ПГВ-1000МКП</t>
  </si>
  <si>
    <t>392М.16.03 ВО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</si>
  <si>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+14,905</t>
  </si>
  <si>
    <t>7</t>
  </si>
  <si>
    <t>13.ИСУП.104212628</t>
  </si>
  <si>
    <t>20JEA20BU001</t>
  </si>
  <si>
    <t>8</t>
  </si>
  <si>
    <t>13.ИСУП.104212629</t>
  </si>
  <si>
    <t>20JEA10BU001</t>
  </si>
  <si>
    <t>9</t>
  </si>
  <si>
    <t>13.ИСУП.104212630</t>
  </si>
  <si>
    <t>20JEA40BU001</t>
  </si>
  <si>
    <t>10</t>
  </si>
  <si>
    <t>13.ИСУП.104212631</t>
  </si>
  <si>
    <t>20JEF00BU001</t>
  </si>
  <si>
    <t>Изоляция тепловая трубопровода впрыска</t>
  </si>
  <si>
    <t>491.16.05 ВО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</si>
  <si>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+14,500  +29,970</t>
  </si>
  <si>
    <t>11</t>
  </si>
  <si>
    <t>13.ИСУП.104212632</t>
  </si>
  <si>
    <t>20JEC00BU001</t>
  </si>
  <si>
    <t>Изоляция тепловая трубопровода главного циркуляционного</t>
  </si>
  <si>
    <t>392М.16.01 ВО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</si>
  <si>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+9,185  +16,040</t>
  </si>
  <si>
    <t>12</t>
  </si>
  <si>
    <t>13.ИСУП.104212633</t>
  </si>
  <si>
    <t>20JEG00BU001</t>
  </si>
  <si>
    <t>Изоляция тепловая трубопровода сброса</t>
  </si>
  <si>
    <t>491.16.07 ВО</t>
  </si>
  <si>
    <t>материал: нерж.ст., стекловолокно Тех.хар-ки - Класс безопасности 4 по НП-001-97 (ПНАЭ Г-01-011-97)  Категория сейсмостойкости II по НП-031-01 Выс. отметка: +8,100  +31,530</t>
  </si>
  <si>
    <t>13</t>
  </si>
  <si>
    <t>13.ИСУП.104212634</t>
  </si>
  <si>
    <t>20JEF10BU011</t>
  </si>
  <si>
    <t>Изоляция тепловая трубопровода соединительного</t>
  </si>
  <si>
    <t>491.16.06 ВО</t>
  </si>
  <si>
    <t>14</t>
  </si>
  <si>
    <t>13.ИСУП.104256591</t>
  </si>
  <si>
    <t>20JNG50BU007, 20JNG60BU007, 20JNG70BU007, 20JNG80BU007</t>
  </si>
  <si>
    <t>Изоляция тепловая трубопроводов системы аварийного охлаждения зоны</t>
  </si>
  <si>
    <t>491.16.09 ВО</t>
  </si>
  <si>
    <t>15</t>
  </si>
  <si>
    <t>13.ИСУП.104256592</t>
  </si>
  <si>
    <t>20JNG50BU001</t>
  </si>
  <si>
    <t>Изоляция тепловая емкости системы аварийного охлаждения зоны</t>
  </si>
  <si>
    <t>392М.16.08 ВО</t>
  </si>
  <si>
    <t>III</t>
  </si>
  <si>
    <t>16</t>
  </si>
  <si>
    <t>13.ИСУП.104256593</t>
  </si>
  <si>
    <t>20JNG60BU001</t>
  </si>
  <si>
    <t>17</t>
  </si>
  <si>
    <t>13.ИСУП.104256595</t>
  </si>
  <si>
    <t>20JNG70BU001</t>
  </si>
  <si>
    <t>18</t>
  </si>
  <si>
    <t>13.ИСУП.104256597</t>
  </si>
  <si>
    <t>20JNG80BU001</t>
  </si>
  <si>
    <t>Итого: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</si>
  <si>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</si>
  <si>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</si>
  <si>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</si>
  <si>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</si>
  <si>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</si>
  <si>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 xml:space="preserve"> </t>
  </si>
  <si>
    <t>СПЕЦИФИКАЦИЯ</t>
  </si>
  <si>
    <t>Сумма НДС, руб</t>
  </si>
  <si>
    <t xml:space="preserve"> Приложение № 1.2 к договору _____________________от _____________</t>
  </si>
  <si>
    <t>Поставка блочной съемной тепловой изоляции для сооружения энергоблока № 2 Белорусской АЭС</t>
  </si>
  <si>
    <t>шт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</si>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</sst>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41"/>
  <sheetViews>
    <sheetView tabSelected="1" view="pageBreakPreview" zoomScale="60" zoomScaleNormal="55" workbookViewId="0">
      <selection activeCell="A41" sqref="A41:XFD41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5" customWidth="1"/>
    <col min="5" max="5" width="16.28515625" style="11" customWidth="1"/>
    <col min="6" max="6" width="13.28515625" style="15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1" customWidth="1"/>
    <col min="13" max="13" width="7.140625" style="6" customWidth="1"/>
    <col min="14" max="14" width="25.5703125" style="6" customWidth="1"/>
    <col min="15" max="15" width="8.140625" style="6" customWidth="1"/>
    <col min="16" max="16" width="9.5703125" style="6" customWidth="1"/>
    <col min="17" max="17" width="7.7109375" style="6" customWidth="1"/>
    <col min="18" max="21" width="18" style="13" customWidth="1"/>
    <col min="22" max="22" width="17.85546875" style="6" customWidth="1"/>
    <col min="23" max="23" width="12.140625" style="6" customWidth="1"/>
    <col min="24" max="24" width="12.140625" style="14" customWidth="1"/>
    <col min="25" max="25" width="27.140625" style="6" customWidth="1"/>
    <col min="26" max="26" width="15.140625" style="6" customWidth="1"/>
    <col min="27" max="27" width="19.5703125" style="11" customWidth="1"/>
    <col min="28" max="28" width="9.140625" style="6"/>
    <col min="29" max="29" width="13" style="6" customWidth="1"/>
    <col min="30" max="32" width="0" style="6" hidden="1" customWidth="1"/>
    <col min="33" max="33" width="16.140625" style="13" hidden="1" customWidth="1"/>
    <col min="34" max="34" width="13.5703125" style="13" hidden="1" customWidth="1"/>
    <col min="35" max="35" width="10.85546875" style="6" hidden="1" customWidth="1"/>
    <col min="36" max="36" width="9.140625" style="6" hidden="1" customWidth="1"/>
    <col min="37" max="16384" width="9.140625" style="6"/>
  </cols>
  <sheetData>
    <row r="2" spans="1:36" s="24" customFormat="1" ht="20.25" customHeight="1" x14ac:dyDescent="0.25">
      <c r="A2" s="24" t="s">
        <v>124</v>
      </c>
      <c r="B2" s="25" t="s">
        <v>125</v>
      </c>
      <c r="C2" s="25"/>
      <c r="D2" s="25"/>
      <c r="E2" s="26" t="s">
        <v>128</v>
      </c>
      <c r="F2" s="27"/>
      <c r="G2" s="27"/>
      <c r="H2" s="27"/>
      <c r="I2" s="25"/>
      <c r="J2" s="27"/>
      <c r="K2" s="25"/>
      <c r="L2" s="25"/>
      <c r="M2" s="27"/>
      <c r="N2" s="27"/>
      <c r="P2" s="25"/>
      <c r="Q2" s="25"/>
      <c r="R2" s="25"/>
      <c r="S2" s="28"/>
      <c r="T2" s="28"/>
      <c r="U2" s="25" t="s">
        <v>127</v>
      </c>
      <c r="V2" s="25"/>
      <c r="W2" s="25"/>
      <c r="X2" s="27"/>
      <c r="Y2" s="27"/>
      <c r="Z2" s="27"/>
      <c r="AA2" s="27"/>
      <c r="AB2" s="27"/>
    </row>
    <row r="3" spans="1:36" ht="15.75" customHeight="1" x14ac:dyDescent="0.2">
      <c r="A3" s="10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11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G3" s="6"/>
      <c r="AH3" s="6"/>
      <c r="AI3" s="12"/>
    </row>
    <row r="4" spans="1:36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126</v>
      </c>
      <c r="U4" s="3" t="s">
        <v>18</v>
      </c>
      <c r="V4" s="1" t="s">
        <v>15</v>
      </c>
      <c r="W4" s="4" t="s">
        <v>23</v>
      </c>
      <c r="X4" s="4" t="s">
        <v>132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36" s="9" customFormat="1" x14ac:dyDescent="0.2">
      <c r="A5" s="1">
        <v>1</v>
      </c>
      <c r="B5" s="7">
        <v>2</v>
      </c>
      <c r="C5" s="1">
        <v>3</v>
      </c>
      <c r="D5" s="1">
        <v>4</v>
      </c>
      <c r="E5" s="7">
        <v>5</v>
      </c>
      <c r="F5" s="1">
        <v>6</v>
      </c>
      <c r="G5" s="1">
        <v>7</v>
      </c>
      <c r="H5" s="7">
        <v>8</v>
      </c>
      <c r="I5" s="1">
        <v>9</v>
      </c>
      <c r="J5" s="1">
        <v>10</v>
      </c>
      <c r="K5" s="7">
        <v>11</v>
      </c>
      <c r="L5" s="1">
        <v>12</v>
      </c>
      <c r="M5" s="1">
        <v>13</v>
      </c>
      <c r="N5" s="7">
        <v>14</v>
      </c>
      <c r="O5" s="1">
        <v>15</v>
      </c>
      <c r="P5" s="1">
        <v>16</v>
      </c>
      <c r="Q5" s="7">
        <v>17</v>
      </c>
      <c r="R5" s="1">
        <v>18</v>
      </c>
      <c r="S5" s="1">
        <v>19</v>
      </c>
      <c r="T5" s="7">
        <v>20</v>
      </c>
      <c r="U5" s="1">
        <v>21</v>
      </c>
      <c r="V5" s="1">
        <v>22</v>
      </c>
      <c r="W5" s="7">
        <v>23</v>
      </c>
      <c r="X5" s="1">
        <v>24</v>
      </c>
      <c r="Y5" s="1">
        <v>25</v>
      </c>
      <c r="Z5" s="7">
        <v>26</v>
      </c>
      <c r="AA5" s="1">
        <v>27</v>
      </c>
      <c r="AB5" s="1">
        <v>28</v>
      </c>
      <c r="AC5" s="7">
        <v>29</v>
      </c>
      <c r="AD5" s="1">
        <v>30</v>
      </c>
      <c r="AE5" s="1">
        <v>31</v>
      </c>
      <c r="AF5" s="7">
        <v>32</v>
      </c>
      <c r="AG5" s="1">
        <v>33</v>
      </c>
      <c r="AH5" s="1">
        <v>34</v>
      </c>
      <c r="AI5" s="7">
        <v>35</v>
      </c>
      <c r="AJ5" s="1">
        <v>36</v>
      </c>
    </row>
    <row r="6" spans="1:36" ht="126" x14ac:dyDescent="0.2">
      <c r="A6" s="19" t="s">
        <v>30</v>
      </c>
      <c r="B6" s="17" t="s">
        <v>31</v>
      </c>
      <c r="C6" s="17" t="s">
        <v>32</v>
      </c>
      <c r="D6" s="18" t="s">
        <v>33</v>
      </c>
      <c r="E6" s="19" t="s">
        <v>34</v>
      </c>
      <c r="F6" s="18" t="s">
        <v>34</v>
      </c>
      <c r="G6" s="17" t="s">
        <v>35</v>
      </c>
      <c r="H6" s="17">
        <v>4</v>
      </c>
      <c r="I6" s="17" t="s">
        <v>34</v>
      </c>
      <c r="J6" s="17" t="s">
        <v>36</v>
      </c>
      <c r="K6" s="17" t="s">
        <v>37</v>
      </c>
      <c r="L6" s="19" t="s">
        <v>38</v>
      </c>
      <c r="M6" s="17"/>
      <c r="N6" s="57" t="s">
        <v>39</v>
      </c>
      <c r="O6" s="17"/>
      <c r="P6" s="22">
        <v>1</v>
      </c>
      <c r="Q6" s="17" t="s">
        <v>129</v>
      </c>
      <c r="R6" s="20">
        <v>0</v>
      </c>
      <c r="S6" s="20">
        <f>ROUND(P6*R6,2)</f>
        <v>0</v>
      </c>
      <c r="T6" s="20">
        <f>ROUND(S6*0.18,2)</f>
        <v>0</v>
      </c>
      <c r="U6" s="20">
        <f>S6+T6</f>
        <v>0</v>
      </c>
      <c r="V6" s="17" t="s">
        <v>40</v>
      </c>
      <c r="W6" s="21">
        <f>X6-15</f>
        <v>42654</v>
      </c>
      <c r="X6" s="21">
        <v>42669</v>
      </c>
      <c r="Y6" s="17" t="s">
        <v>41</v>
      </c>
      <c r="Z6" s="17"/>
      <c r="AA6" s="19" t="s">
        <v>42</v>
      </c>
      <c r="AB6" s="17" t="s">
        <v>43</v>
      </c>
      <c r="AC6" s="17">
        <v>4</v>
      </c>
      <c r="AG6" s="60">
        <f>AG24</f>
        <v>23103047.210000001</v>
      </c>
      <c r="AH6" s="20">
        <v>0</v>
      </c>
      <c r="AI6" s="23">
        <v>580</v>
      </c>
      <c r="AJ6" s="17" t="s">
        <v>44</v>
      </c>
    </row>
    <row r="7" spans="1:36" ht="126" x14ac:dyDescent="0.2">
      <c r="A7" s="19" t="s">
        <v>45</v>
      </c>
      <c r="B7" s="17" t="s">
        <v>46</v>
      </c>
      <c r="C7" s="17" t="s">
        <v>47</v>
      </c>
      <c r="D7" s="18" t="s">
        <v>33</v>
      </c>
      <c r="E7" s="19" t="s">
        <v>34</v>
      </c>
      <c r="F7" s="18" t="s">
        <v>34</v>
      </c>
      <c r="G7" s="17" t="s">
        <v>35</v>
      </c>
      <c r="H7" s="17">
        <v>4</v>
      </c>
      <c r="I7" s="17" t="s">
        <v>34</v>
      </c>
      <c r="J7" s="17" t="s">
        <v>36</v>
      </c>
      <c r="K7" s="17" t="s">
        <v>37</v>
      </c>
      <c r="L7" s="19" t="s">
        <v>38</v>
      </c>
      <c r="M7" s="17"/>
      <c r="N7" s="57" t="s">
        <v>39</v>
      </c>
      <c r="O7" s="17"/>
      <c r="P7" s="22">
        <v>1</v>
      </c>
      <c r="Q7" s="17" t="s">
        <v>129</v>
      </c>
      <c r="R7" s="20">
        <v>0</v>
      </c>
      <c r="S7" s="20">
        <f t="shared" ref="S7:S23" si="0">ROUND(P7*R7,2)</f>
        <v>0</v>
      </c>
      <c r="T7" s="20">
        <f t="shared" ref="T7:T23" si="1">ROUND(S7*0.18,2)</f>
        <v>0</v>
      </c>
      <c r="U7" s="20">
        <f t="shared" ref="U7:U23" si="2">S7+T7</f>
        <v>0</v>
      </c>
      <c r="V7" s="17" t="s">
        <v>40</v>
      </c>
      <c r="W7" s="21">
        <f t="shared" ref="W7:W23" si="3">X7-15</f>
        <v>42654</v>
      </c>
      <c r="X7" s="21">
        <v>42669</v>
      </c>
      <c r="Y7" s="17" t="s">
        <v>41</v>
      </c>
      <c r="Z7" s="17"/>
      <c r="AA7" s="19" t="s">
        <v>42</v>
      </c>
      <c r="AB7" s="17" t="s">
        <v>43</v>
      </c>
      <c r="AC7" s="17">
        <v>4</v>
      </c>
      <c r="AG7" s="61"/>
      <c r="AH7" s="20">
        <v>0</v>
      </c>
      <c r="AI7" s="23">
        <v>580</v>
      </c>
      <c r="AJ7" s="17" t="s">
        <v>44</v>
      </c>
    </row>
    <row r="8" spans="1:36" ht="126" x14ac:dyDescent="0.2">
      <c r="A8" s="19" t="s">
        <v>48</v>
      </c>
      <c r="B8" s="17" t="s">
        <v>49</v>
      </c>
      <c r="C8" s="17" t="s">
        <v>50</v>
      </c>
      <c r="D8" s="18" t="s">
        <v>33</v>
      </c>
      <c r="E8" s="19" t="s">
        <v>34</v>
      </c>
      <c r="F8" s="18" t="s">
        <v>34</v>
      </c>
      <c r="G8" s="17" t="s">
        <v>35</v>
      </c>
      <c r="H8" s="17">
        <v>4</v>
      </c>
      <c r="I8" s="17" t="s">
        <v>34</v>
      </c>
      <c r="J8" s="17" t="s">
        <v>36</v>
      </c>
      <c r="K8" s="17" t="s">
        <v>37</v>
      </c>
      <c r="L8" s="19" t="s">
        <v>38</v>
      </c>
      <c r="M8" s="17"/>
      <c r="N8" s="57" t="s">
        <v>39</v>
      </c>
      <c r="O8" s="17"/>
      <c r="P8" s="22">
        <v>1</v>
      </c>
      <c r="Q8" s="17" t="s">
        <v>129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7" t="s">
        <v>40</v>
      </c>
      <c r="W8" s="21">
        <f t="shared" si="3"/>
        <v>42654</v>
      </c>
      <c r="X8" s="21">
        <v>42669</v>
      </c>
      <c r="Y8" s="17" t="s">
        <v>41</v>
      </c>
      <c r="Z8" s="17"/>
      <c r="AA8" s="19" t="s">
        <v>42</v>
      </c>
      <c r="AB8" s="17" t="s">
        <v>43</v>
      </c>
      <c r="AC8" s="17">
        <v>4</v>
      </c>
      <c r="AG8" s="61"/>
      <c r="AH8" s="20">
        <v>0</v>
      </c>
      <c r="AI8" s="23">
        <v>580</v>
      </c>
      <c r="AJ8" s="17" t="s">
        <v>44</v>
      </c>
    </row>
    <row r="9" spans="1:36" ht="126" x14ac:dyDescent="0.2">
      <c r="A9" s="19" t="s">
        <v>51</v>
      </c>
      <c r="B9" s="17" t="s">
        <v>52</v>
      </c>
      <c r="C9" s="17" t="s">
        <v>53</v>
      </c>
      <c r="D9" s="18" t="s">
        <v>33</v>
      </c>
      <c r="E9" s="19" t="s">
        <v>34</v>
      </c>
      <c r="F9" s="18" t="s">
        <v>34</v>
      </c>
      <c r="G9" s="17" t="s">
        <v>35</v>
      </c>
      <c r="H9" s="17">
        <v>4</v>
      </c>
      <c r="I9" s="17" t="s">
        <v>34</v>
      </c>
      <c r="J9" s="17" t="s">
        <v>36</v>
      </c>
      <c r="K9" s="17" t="s">
        <v>37</v>
      </c>
      <c r="L9" s="19" t="s">
        <v>38</v>
      </c>
      <c r="M9" s="17"/>
      <c r="N9" s="57" t="s">
        <v>39</v>
      </c>
      <c r="O9" s="17"/>
      <c r="P9" s="22">
        <v>1</v>
      </c>
      <c r="Q9" s="17" t="s">
        <v>129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7" t="s">
        <v>40</v>
      </c>
      <c r="W9" s="21">
        <f t="shared" si="3"/>
        <v>42654</v>
      </c>
      <c r="X9" s="21">
        <v>42669</v>
      </c>
      <c r="Y9" s="17" t="s">
        <v>41</v>
      </c>
      <c r="Z9" s="17"/>
      <c r="AA9" s="19" t="s">
        <v>42</v>
      </c>
      <c r="AB9" s="17" t="s">
        <v>43</v>
      </c>
      <c r="AC9" s="17">
        <v>4</v>
      </c>
      <c r="AG9" s="61"/>
      <c r="AH9" s="20">
        <v>0</v>
      </c>
      <c r="AI9" s="23">
        <v>580</v>
      </c>
      <c r="AJ9" s="17" t="s">
        <v>44</v>
      </c>
    </row>
    <row r="10" spans="1:36" ht="126" x14ac:dyDescent="0.2">
      <c r="A10" s="19" t="s">
        <v>54</v>
      </c>
      <c r="B10" s="17" t="s">
        <v>55</v>
      </c>
      <c r="C10" s="17" t="s">
        <v>56</v>
      </c>
      <c r="D10" s="18" t="s">
        <v>57</v>
      </c>
      <c r="E10" s="19" t="s">
        <v>34</v>
      </c>
      <c r="F10" s="18" t="s">
        <v>34</v>
      </c>
      <c r="G10" s="17" t="s">
        <v>58</v>
      </c>
      <c r="H10" s="17">
        <v>4</v>
      </c>
      <c r="I10" s="17" t="s">
        <v>34</v>
      </c>
      <c r="J10" s="17" t="s">
        <v>36</v>
      </c>
      <c r="K10" s="17" t="s">
        <v>37</v>
      </c>
      <c r="L10" s="19" t="s">
        <v>38</v>
      </c>
      <c r="M10" s="17"/>
      <c r="N10" s="57" t="s">
        <v>39</v>
      </c>
      <c r="O10" s="17"/>
      <c r="P10" s="22">
        <v>1</v>
      </c>
      <c r="Q10" s="17" t="s">
        <v>129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7" t="s">
        <v>40</v>
      </c>
      <c r="W10" s="21">
        <f t="shared" si="3"/>
        <v>42654</v>
      </c>
      <c r="X10" s="21">
        <v>42669</v>
      </c>
      <c r="Y10" s="17" t="s">
        <v>59</v>
      </c>
      <c r="Z10" s="17"/>
      <c r="AA10" s="19" t="s">
        <v>42</v>
      </c>
      <c r="AB10" s="17" t="s">
        <v>43</v>
      </c>
      <c r="AC10" s="17">
        <v>4</v>
      </c>
      <c r="AG10" s="61"/>
      <c r="AH10" s="20">
        <v>0</v>
      </c>
      <c r="AI10" s="23">
        <v>3830</v>
      </c>
      <c r="AJ10" s="17" t="s">
        <v>44</v>
      </c>
    </row>
    <row r="11" spans="1:36" ht="126" x14ac:dyDescent="0.2">
      <c r="A11" s="19" t="s">
        <v>60</v>
      </c>
      <c r="B11" s="17" t="s">
        <v>61</v>
      </c>
      <c r="C11" s="17" t="s">
        <v>62</v>
      </c>
      <c r="D11" s="18" t="s">
        <v>63</v>
      </c>
      <c r="E11" s="19" t="s">
        <v>34</v>
      </c>
      <c r="F11" s="18" t="s">
        <v>34</v>
      </c>
      <c r="G11" s="17" t="s">
        <v>64</v>
      </c>
      <c r="H11" s="17">
        <v>4</v>
      </c>
      <c r="I11" s="17" t="s">
        <v>34</v>
      </c>
      <c r="J11" s="17" t="s">
        <v>36</v>
      </c>
      <c r="K11" s="17" t="s">
        <v>37</v>
      </c>
      <c r="L11" s="19" t="s">
        <v>38</v>
      </c>
      <c r="M11" s="17"/>
      <c r="N11" s="57" t="s">
        <v>39</v>
      </c>
      <c r="O11" s="17"/>
      <c r="P11" s="22">
        <v>1</v>
      </c>
      <c r="Q11" s="17" t="s">
        <v>129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7" t="s">
        <v>40</v>
      </c>
      <c r="W11" s="21">
        <f t="shared" si="3"/>
        <v>42654</v>
      </c>
      <c r="X11" s="21">
        <v>42669</v>
      </c>
      <c r="Y11" s="17" t="s">
        <v>65</v>
      </c>
      <c r="Z11" s="17"/>
      <c r="AA11" s="19" t="s">
        <v>42</v>
      </c>
      <c r="AB11" s="17" t="s">
        <v>43</v>
      </c>
      <c r="AC11" s="17">
        <v>4</v>
      </c>
      <c r="AG11" s="61"/>
      <c r="AH11" s="20">
        <v>0</v>
      </c>
      <c r="AI11" s="23">
        <v>6500</v>
      </c>
      <c r="AJ11" s="17" t="s">
        <v>44</v>
      </c>
    </row>
    <row r="12" spans="1:36" ht="126" x14ac:dyDescent="0.2">
      <c r="A12" s="19" t="s">
        <v>66</v>
      </c>
      <c r="B12" s="17" t="s">
        <v>67</v>
      </c>
      <c r="C12" s="17" t="s">
        <v>68</v>
      </c>
      <c r="D12" s="18" t="s">
        <v>63</v>
      </c>
      <c r="E12" s="19" t="s">
        <v>34</v>
      </c>
      <c r="F12" s="18" t="s">
        <v>34</v>
      </c>
      <c r="G12" s="17" t="s">
        <v>64</v>
      </c>
      <c r="H12" s="17">
        <v>4</v>
      </c>
      <c r="I12" s="17" t="s">
        <v>34</v>
      </c>
      <c r="J12" s="17" t="s">
        <v>36</v>
      </c>
      <c r="K12" s="17" t="s">
        <v>37</v>
      </c>
      <c r="L12" s="19" t="s">
        <v>38</v>
      </c>
      <c r="M12" s="17"/>
      <c r="N12" s="57" t="s">
        <v>39</v>
      </c>
      <c r="O12" s="17"/>
      <c r="P12" s="22">
        <v>1</v>
      </c>
      <c r="Q12" s="17" t="s">
        <v>129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7" t="s">
        <v>40</v>
      </c>
      <c r="W12" s="21">
        <f t="shared" si="3"/>
        <v>42654</v>
      </c>
      <c r="X12" s="21">
        <v>42669</v>
      </c>
      <c r="Y12" s="17" t="s">
        <v>65</v>
      </c>
      <c r="Z12" s="17"/>
      <c r="AA12" s="19" t="s">
        <v>42</v>
      </c>
      <c r="AB12" s="17" t="s">
        <v>43</v>
      </c>
      <c r="AC12" s="17">
        <v>4</v>
      </c>
      <c r="AG12" s="61"/>
      <c r="AH12" s="20">
        <v>0</v>
      </c>
      <c r="AI12" s="23">
        <v>6500</v>
      </c>
      <c r="AJ12" s="17" t="s">
        <v>44</v>
      </c>
    </row>
    <row r="13" spans="1:36" ht="126" x14ac:dyDescent="0.2">
      <c r="A13" s="19" t="s">
        <v>69</v>
      </c>
      <c r="B13" s="17" t="s">
        <v>70</v>
      </c>
      <c r="C13" s="17" t="s">
        <v>71</v>
      </c>
      <c r="D13" s="18" t="s">
        <v>63</v>
      </c>
      <c r="E13" s="19" t="s">
        <v>34</v>
      </c>
      <c r="F13" s="18" t="s">
        <v>34</v>
      </c>
      <c r="G13" s="17" t="s">
        <v>64</v>
      </c>
      <c r="H13" s="17">
        <v>4</v>
      </c>
      <c r="I13" s="17" t="s">
        <v>34</v>
      </c>
      <c r="J13" s="17" t="s">
        <v>36</v>
      </c>
      <c r="K13" s="17" t="s">
        <v>37</v>
      </c>
      <c r="L13" s="19" t="s">
        <v>38</v>
      </c>
      <c r="M13" s="17"/>
      <c r="N13" s="57" t="s">
        <v>39</v>
      </c>
      <c r="O13" s="17"/>
      <c r="P13" s="22">
        <v>1</v>
      </c>
      <c r="Q13" s="17" t="s">
        <v>129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7" t="s">
        <v>40</v>
      </c>
      <c r="W13" s="21">
        <f t="shared" si="3"/>
        <v>42654</v>
      </c>
      <c r="X13" s="21">
        <v>42669</v>
      </c>
      <c r="Y13" s="17" t="s">
        <v>65</v>
      </c>
      <c r="Z13" s="17"/>
      <c r="AA13" s="19" t="s">
        <v>42</v>
      </c>
      <c r="AB13" s="17" t="s">
        <v>43</v>
      </c>
      <c r="AC13" s="17">
        <v>4</v>
      </c>
      <c r="AG13" s="61"/>
      <c r="AH13" s="20">
        <v>0</v>
      </c>
      <c r="AI13" s="23">
        <v>6500</v>
      </c>
      <c r="AJ13" s="17" t="s">
        <v>44</v>
      </c>
    </row>
    <row r="14" spans="1:36" ht="126" x14ac:dyDescent="0.2">
      <c r="A14" s="19" t="s">
        <v>72</v>
      </c>
      <c r="B14" s="17" t="s">
        <v>73</v>
      </c>
      <c r="C14" s="17" t="s">
        <v>74</v>
      </c>
      <c r="D14" s="18" t="s">
        <v>63</v>
      </c>
      <c r="E14" s="19" t="s">
        <v>34</v>
      </c>
      <c r="F14" s="18" t="s">
        <v>34</v>
      </c>
      <c r="G14" s="17" t="s">
        <v>64</v>
      </c>
      <c r="H14" s="17">
        <v>4</v>
      </c>
      <c r="I14" s="17" t="s">
        <v>34</v>
      </c>
      <c r="J14" s="17" t="s">
        <v>36</v>
      </c>
      <c r="K14" s="17" t="s">
        <v>37</v>
      </c>
      <c r="L14" s="19" t="s">
        <v>38</v>
      </c>
      <c r="M14" s="17"/>
      <c r="N14" s="57" t="s">
        <v>39</v>
      </c>
      <c r="O14" s="17"/>
      <c r="P14" s="22">
        <v>1</v>
      </c>
      <c r="Q14" s="17" t="s">
        <v>129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7" t="s">
        <v>40</v>
      </c>
      <c r="W14" s="21">
        <f t="shared" si="3"/>
        <v>42654</v>
      </c>
      <c r="X14" s="21">
        <v>42669</v>
      </c>
      <c r="Y14" s="17" t="s">
        <v>65</v>
      </c>
      <c r="Z14" s="17"/>
      <c r="AA14" s="19" t="s">
        <v>42</v>
      </c>
      <c r="AB14" s="17" t="s">
        <v>43</v>
      </c>
      <c r="AC14" s="17">
        <v>4</v>
      </c>
      <c r="AG14" s="61"/>
      <c r="AH14" s="20">
        <v>0</v>
      </c>
      <c r="AI14" s="23">
        <v>6500</v>
      </c>
      <c r="AJ14" s="17" t="s">
        <v>44</v>
      </c>
    </row>
    <row r="15" spans="1:36" ht="126" x14ac:dyDescent="0.2">
      <c r="A15" s="19" t="s">
        <v>75</v>
      </c>
      <c r="B15" s="17" t="s">
        <v>76</v>
      </c>
      <c r="C15" s="17" t="s">
        <v>77</v>
      </c>
      <c r="D15" s="18" t="s">
        <v>78</v>
      </c>
      <c r="E15" s="19" t="s">
        <v>34</v>
      </c>
      <c r="F15" s="18" t="s">
        <v>34</v>
      </c>
      <c r="G15" s="17" t="s">
        <v>79</v>
      </c>
      <c r="H15" s="17">
        <v>4</v>
      </c>
      <c r="I15" s="17" t="s">
        <v>34</v>
      </c>
      <c r="J15" s="17" t="s">
        <v>36</v>
      </c>
      <c r="K15" s="17" t="s">
        <v>37</v>
      </c>
      <c r="L15" s="19" t="s">
        <v>38</v>
      </c>
      <c r="M15" s="17"/>
      <c r="N15" s="57" t="s">
        <v>39</v>
      </c>
      <c r="O15" s="17"/>
      <c r="P15" s="22">
        <v>1</v>
      </c>
      <c r="Q15" s="17" t="s">
        <v>129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7" t="s">
        <v>40</v>
      </c>
      <c r="W15" s="21">
        <f t="shared" si="3"/>
        <v>42654</v>
      </c>
      <c r="X15" s="21">
        <v>42669</v>
      </c>
      <c r="Y15" s="17" t="s">
        <v>80</v>
      </c>
      <c r="Z15" s="17"/>
      <c r="AA15" s="19" t="s">
        <v>42</v>
      </c>
      <c r="AB15" s="17" t="s">
        <v>43</v>
      </c>
      <c r="AC15" s="17">
        <v>4</v>
      </c>
      <c r="AG15" s="61"/>
      <c r="AH15" s="20">
        <v>0</v>
      </c>
      <c r="AI15" s="23">
        <v>1120</v>
      </c>
      <c r="AJ15" s="17" t="s">
        <v>44</v>
      </c>
    </row>
    <row r="16" spans="1:36" ht="126" x14ac:dyDescent="0.2">
      <c r="A16" s="19" t="s">
        <v>81</v>
      </c>
      <c r="B16" s="17" t="s">
        <v>82</v>
      </c>
      <c r="C16" s="17" t="s">
        <v>83</v>
      </c>
      <c r="D16" s="18" t="s">
        <v>84</v>
      </c>
      <c r="E16" s="19" t="s">
        <v>34</v>
      </c>
      <c r="F16" s="18" t="s">
        <v>34</v>
      </c>
      <c r="G16" s="17" t="s">
        <v>85</v>
      </c>
      <c r="H16" s="17">
        <v>4</v>
      </c>
      <c r="I16" s="17" t="s">
        <v>34</v>
      </c>
      <c r="J16" s="17" t="s">
        <v>36</v>
      </c>
      <c r="K16" s="17" t="s">
        <v>37</v>
      </c>
      <c r="L16" s="19" t="s">
        <v>38</v>
      </c>
      <c r="M16" s="17"/>
      <c r="N16" s="57" t="s">
        <v>39</v>
      </c>
      <c r="O16" s="17"/>
      <c r="P16" s="22">
        <v>1</v>
      </c>
      <c r="Q16" s="17" t="s">
        <v>129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7" t="s">
        <v>40</v>
      </c>
      <c r="W16" s="21">
        <f t="shared" si="3"/>
        <v>42654</v>
      </c>
      <c r="X16" s="21">
        <v>42669</v>
      </c>
      <c r="Y16" s="17" t="s">
        <v>86</v>
      </c>
      <c r="Z16" s="17"/>
      <c r="AA16" s="19" t="s">
        <v>42</v>
      </c>
      <c r="AB16" s="17" t="s">
        <v>43</v>
      </c>
      <c r="AC16" s="17">
        <v>4</v>
      </c>
      <c r="AG16" s="61"/>
      <c r="AH16" s="20">
        <v>0</v>
      </c>
      <c r="AI16" s="23">
        <v>11360</v>
      </c>
      <c r="AJ16" s="17" t="s">
        <v>44</v>
      </c>
    </row>
    <row r="17" spans="1:257" ht="126" x14ac:dyDescent="0.2">
      <c r="A17" s="19" t="s">
        <v>87</v>
      </c>
      <c r="B17" s="17" t="s">
        <v>88</v>
      </c>
      <c r="C17" s="17" t="s">
        <v>89</v>
      </c>
      <c r="D17" s="18" t="s">
        <v>90</v>
      </c>
      <c r="E17" s="19" t="s">
        <v>34</v>
      </c>
      <c r="F17" s="18" t="s">
        <v>34</v>
      </c>
      <c r="G17" s="17" t="s">
        <v>91</v>
      </c>
      <c r="H17" s="17">
        <v>4</v>
      </c>
      <c r="I17" s="17" t="s">
        <v>34</v>
      </c>
      <c r="J17" s="17" t="s">
        <v>36</v>
      </c>
      <c r="K17" s="17" t="s">
        <v>37</v>
      </c>
      <c r="L17" s="19" t="s">
        <v>38</v>
      </c>
      <c r="M17" s="17"/>
      <c r="N17" s="57" t="s">
        <v>39</v>
      </c>
      <c r="O17" s="17"/>
      <c r="P17" s="22">
        <v>1</v>
      </c>
      <c r="Q17" s="17" t="s">
        <v>129</v>
      </c>
      <c r="R17" s="20">
        <v>0</v>
      </c>
      <c r="S17" s="20">
        <f t="shared" si="0"/>
        <v>0</v>
      </c>
      <c r="T17" s="20">
        <f t="shared" si="1"/>
        <v>0</v>
      </c>
      <c r="U17" s="20">
        <f t="shared" si="2"/>
        <v>0</v>
      </c>
      <c r="V17" s="17" t="s">
        <v>40</v>
      </c>
      <c r="W17" s="21">
        <f t="shared" si="3"/>
        <v>42654</v>
      </c>
      <c r="X17" s="21">
        <v>42669</v>
      </c>
      <c r="Y17" s="17" t="s">
        <v>92</v>
      </c>
      <c r="Z17" s="17"/>
      <c r="AA17" s="19" t="s">
        <v>42</v>
      </c>
      <c r="AB17" s="17" t="s">
        <v>43</v>
      </c>
      <c r="AC17" s="17">
        <v>4</v>
      </c>
      <c r="AG17" s="61"/>
      <c r="AH17" s="20">
        <v>0</v>
      </c>
      <c r="AI17" s="23">
        <v>1300</v>
      </c>
      <c r="AJ17" s="17" t="s">
        <v>44</v>
      </c>
    </row>
    <row r="18" spans="1:257" ht="126" x14ac:dyDescent="0.2">
      <c r="A18" s="19" t="s">
        <v>93</v>
      </c>
      <c r="B18" s="17" t="s">
        <v>94</v>
      </c>
      <c r="C18" s="17" t="s">
        <v>95</v>
      </c>
      <c r="D18" s="18" t="s">
        <v>96</v>
      </c>
      <c r="E18" s="19" t="s">
        <v>34</v>
      </c>
      <c r="F18" s="18" t="s">
        <v>34</v>
      </c>
      <c r="G18" s="17" t="s">
        <v>97</v>
      </c>
      <c r="H18" s="17">
        <v>4</v>
      </c>
      <c r="I18" s="17" t="s">
        <v>34</v>
      </c>
      <c r="J18" s="17" t="s">
        <v>36</v>
      </c>
      <c r="K18" s="17" t="s">
        <v>37</v>
      </c>
      <c r="L18" s="19" t="s">
        <v>38</v>
      </c>
      <c r="M18" s="17"/>
      <c r="N18" s="57" t="s">
        <v>39</v>
      </c>
      <c r="O18" s="17"/>
      <c r="P18" s="22">
        <v>1</v>
      </c>
      <c r="Q18" s="17" t="s">
        <v>129</v>
      </c>
      <c r="R18" s="20">
        <v>0</v>
      </c>
      <c r="S18" s="20">
        <f t="shared" si="0"/>
        <v>0</v>
      </c>
      <c r="T18" s="20">
        <f t="shared" si="1"/>
        <v>0</v>
      </c>
      <c r="U18" s="20">
        <f t="shared" si="2"/>
        <v>0</v>
      </c>
      <c r="V18" s="17" t="s">
        <v>40</v>
      </c>
      <c r="W18" s="21">
        <f t="shared" si="3"/>
        <v>42654</v>
      </c>
      <c r="X18" s="21">
        <v>42669</v>
      </c>
      <c r="Y18" s="17" t="s">
        <v>59</v>
      </c>
      <c r="Z18" s="17"/>
      <c r="AA18" s="19" t="s">
        <v>42</v>
      </c>
      <c r="AB18" s="17" t="s">
        <v>43</v>
      </c>
      <c r="AC18" s="17">
        <v>4</v>
      </c>
      <c r="AG18" s="61"/>
      <c r="AH18" s="20">
        <v>0</v>
      </c>
      <c r="AI18" s="23">
        <v>745</v>
      </c>
      <c r="AJ18" s="17" t="s">
        <v>44</v>
      </c>
    </row>
    <row r="19" spans="1:257" ht="126" x14ac:dyDescent="0.2">
      <c r="A19" s="19" t="s">
        <v>98</v>
      </c>
      <c r="B19" s="17" t="s">
        <v>99</v>
      </c>
      <c r="C19" s="17" t="s">
        <v>100</v>
      </c>
      <c r="D19" s="18" t="s">
        <v>101</v>
      </c>
      <c r="E19" s="19" t="s">
        <v>34</v>
      </c>
      <c r="F19" s="18" t="s">
        <v>34</v>
      </c>
      <c r="G19" s="17" t="s">
        <v>102</v>
      </c>
      <c r="H19" s="17">
        <v>4</v>
      </c>
      <c r="I19" s="17" t="s">
        <v>34</v>
      </c>
      <c r="J19" s="17" t="s">
        <v>36</v>
      </c>
      <c r="K19" s="17" t="s">
        <v>37</v>
      </c>
      <c r="L19" s="19" t="s">
        <v>38</v>
      </c>
      <c r="M19" s="17"/>
      <c r="N19" s="57" t="s">
        <v>39</v>
      </c>
      <c r="O19" s="17"/>
      <c r="P19" s="22">
        <v>1</v>
      </c>
      <c r="Q19" s="17" t="s">
        <v>129</v>
      </c>
      <c r="R19" s="20">
        <v>0</v>
      </c>
      <c r="S19" s="20">
        <f t="shared" si="0"/>
        <v>0</v>
      </c>
      <c r="T19" s="20">
        <f t="shared" si="1"/>
        <v>0</v>
      </c>
      <c r="U19" s="20">
        <f t="shared" si="2"/>
        <v>0</v>
      </c>
      <c r="V19" s="17" t="s">
        <v>40</v>
      </c>
      <c r="W19" s="21">
        <f t="shared" si="3"/>
        <v>42654</v>
      </c>
      <c r="X19" s="21">
        <v>42669</v>
      </c>
      <c r="Y19" s="17"/>
      <c r="Z19" s="17"/>
      <c r="AA19" s="19" t="s">
        <v>42</v>
      </c>
      <c r="AB19" s="17" t="s">
        <v>43</v>
      </c>
      <c r="AC19" s="17">
        <v>4</v>
      </c>
      <c r="AG19" s="61"/>
      <c r="AH19" s="20">
        <v>0</v>
      </c>
      <c r="AI19" s="23">
        <v>1422</v>
      </c>
      <c r="AJ19" s="17" t="s">
        <v>44</v>
      </c>
    </row>
    <row r="20" spans="1:257" ht="110.25" x14ac:dyDescent="0.2">
      <c r="A20" s="19" t="s">
        <v>103</v>
      </c>
      <c r="B20" s="17" t="s">
        <v>104</v>
      </c>
      <c r="C20" s="17" t="s">
        <v>105</v>
      </c>
      <c r="D20" s="18" t="s">
        <v>106</v>
      </c>
      <c r="E20" s="19" t="s">
        <v>34</v>
      </c>
      <c r="F20" s="18" t="s">
        <v>34</v>
      </c>
      <c r="G20" s="17" t="s">
        <v>107</v>
      </c>
      <c r="H20" s="17">
        <v>4</v>
      </c>
      <c r="I20" s="17" t="s">
        <v>34</v>
      </c>
      <c r="J20" s="17" t="s">
        <v>108</v>
      </c>
      <c r="K20" s="17" t="s">
        <v>37</v>
      </c>
      <c r="L20" s="19" t="s">
        <v>38</v>
      </c>
      <c r="M20" s="17"/>
      <c r="N20" s="57" t="s">
        <v>39</v>
      </c>
      <c r="O20" s="17"/>
      <c r="P20" s="22">
        <v>1</v>
      </c>
      <c r="Q20" s="17" t="s">
        <v>129</v>
      </c>
      <c r="R20" s="20">
        <v>0</v>
      </c>
      <c r="S20" s="20">
        <f t="shared" si="0"/>
        <v>0</v>
      </c>
      <c r="T20" s="20">
        <f t="shared" si="1"/>
        <v>0</v>
      </c>
      <c r="U20" s="20">
        <f t="shared" si="2"/>
        <v>0</v>
      </c>
      <c r="V20" s="17" t="s">
        <v>40</v>
      </c>
      <c r="W20" s="21">
        <f t="shared" si="3"/>
        <v>42654</v>
      </c>
      <c r="X20" s="21">
        <v>42669</v>
      </c>
      <c r="Y20" s="17"/>
      <c r="Z20" s="17"/>
      <c r="AA20" s="19" t="s">
        <v>42</v>
      </c>
      <c r="AB20" s="17" t="s">
        <v>43</v>
      </c>
      <c r="AC20" s="17">
        <v>4</v>
      </c>
      <c r="AG20" s="61"/>
      <c r="AH20" s="20">
        <v>0</v>
      </c>
      <c r="AI20" s="23">
        <v>1500</v>
      </c>
      <c r="AJ20" s="17" t="s">
        <v>44</v>
      </c>
    </row>
    <row r="21" spans="1:257" ht="110.25" x14ac:dyDescent="0.2">
      <c r="A21" s="19" t="s">
        <v>109</v>
      </c>
      <c r="B21" s="17" t="s">
        <v>110</v>
      </c>
      <c r="C21" s="17" t="s">
        <v>111</v>
      </c>
      <c r="D21" s="18" t="s">
        <v>106</v>
      </c>
      <c r="E21" s="19" t="s">
        <v>34</v>
      </c>
      <c r="F21" s="18" t="s">
        <v>34</v>
      </c>
      <c r="G21" s="17" t="s">
        <v>107</v>
      </c>
      <c r="H21" s="17">
        <v>4</v>
      </c>
      <c r="I21" s="17" t="s">
        <v>34</v>
      </c>
      <c r="J21" s="17" t="s">
        <v>108</v>
      </c>
      <c r="K21" s="17" t="s">
        <v>37</v>
      </c>
      <c r="L21" s="19" t="s">
        <v>38</v>
      </c>
      <c r="M21" s="17"/>
      <c r="N21" s="57" t="s">
        <v>39</v>
      </c>
      <c r="O21" s="17"/>
      <c r="P21" s="22">
        <v>1</v>
      </c>
      <c r="Q21" s="17" t="s">
        <v>129</v>
      </c>
      <c r="R21" s="20">
        <v>0</v>
      </c>
      <c r="S21" s="20">
        <f t="shared" si="0"/>
        <v>0</v>
      </c>
      <c r="T21" s="20">
        <f t="shared" si="1"/>
        <v>0</v>
      </c>
      <c r="U21" s="20">
        <f t="shared" si="2"/>
        <v>0</v>
      </c>
      <c r="V21" s="17" t="s">
        <v>40</v>
      </c>
      <c r="W21" s="21">
        <f t="shared" si="3"/>
        <v>42654</v>
      </c>
      <c r="X21" s="21">
        <v>42669</v>
      </c>
      <c r="Y21" s="17"/>
      <c r="Z21" s="17"/>
      <c r="AA21" s="19" t="s">
        <v>42</v>
      </c>
      <c r="AB21" s="17" t="s">
        <v>43</v>
      </c>
      <c r="AC21" s="17">
        <v>4</v>
      </c>
      <c r="AG21" s="61"/>
      <c r="AH21" s="20">
        <v>0</v>
      </c>
      <c r="AI21" s="23">
        <v>1500</v>
      </c>
      <c r="AJ21" s="17" t="s">
        <v>44</v>
      </c>
    </row>
    <row r="22" spans="1:257" ht="110.25" x14ac:dyDescent="0.2">
      <c r="A22" s="19" t="s">
        <v>112</v>
      </c>
      <c r="B22" s="17" t="s">
        <v>113</v>
      </c>
      <c r="C22" s="17" t="s">
        <v>114</v>
      </c>
      <c r="D22" s="18" t="s">
        <v>106</v>
      </c>
      <c r="E22" s="19" t="s">
        <v>34</v>
      </c>
      <c r="F22" s="18" t="s">
        <v>34</v>
      </c>
      <c r="G22" s="17" t="s">
        <v>107</v>
      </c>
      <c r="H22" s="17">
        <v>4</v>
      </c>
      <c r="I22" s="17" t="s">
        <v>34</v>
      </c>
      <c r="J22" s="17" t="s">
        <v>108</v>
      </c>
      <c r="K22" s="17" t="s">
        <v>37</v>
      </c>
      <c r="L22" s="19" t="s">
        <v>38</v>
      </c>
      <c r="M22" s="17"/>
      <c r="N22" s="57" t="s">
        <v>39</v>
      </c>
      <c r="O22" s="17"/>
      <c r="P22" s="22">
        <v>1</v>
      </c>
      <c r="Q22" s="17" t="s">
        <v>129</v>
      </c>
      <c r="R22" s="20">
        <v>0</v>
      </c>
      <c r="S22" s="20">
        <f t="shared" si="0"/>
        <v>0</v>
      </c>
      <c r="T22" s="20">
        <f t="shared" si="1"/>
        <v>0</v>
      </c>
      <c r="U22" s="20">
        <f t="shared" si="2"/>
        <v>0</v>
      </c>
      <c r="V22" s="17" t="s">
        <v>40</v>
      </c>
      <c r="W22" s="21">
        <f t="shared" si="3"/>
        <v>42654</v>
      </c>
      <c r="X22" s="21">
        <v>42669</v>
      </c>
      <c r="Y22" s="17"/>
      <c r="Z22" s="17"/>
      <c r="AA22" s="19" t="s">
        <v>42</v>
      </c>
      <c r="AB22" s="17" t="s">
        <v>43</v>
      </c>
      <c r="AC22" s="17">
        <v>4</v>
      </c>
      <c r="AG22" s="61"/>
      <c r="AH22" s="20">
        <v>0</v>
      </c>
      <c r="AI22" s="23">
        <v>1500</v>
      </c>
      <c r="AJ22" s="17" t="s">
        <v>44</v>
      </c>
    </row>
    <row r="23" spans="1:257" ht="110.25" x14ac:dyDescent="0.2">
      <c r="A23" s="19" t="s">
        <v>115</v>
      </c>
      <c r="B23" s="17" t="s">
        <v>116</v>
      </c>
      <c r="C23" s="17" t="s">
        <v>117</v>
      </c>
      <c r="D23" s="18" t="s">
        <v>106</v>
      </c>
      <c r="E23" s="19" t="s">
        <v>34</v>
      </c>
      <c r="F23" s="18" t="s">
        <v>34</v>
      </c>
      <c r="G23" s="17" t="s">
        <v>107</v>
      </c>
      <c r="H23" s="17">
        <v>4</v>
      </c>
      <c r="I23" s="17" t="s">
        <v>34</v>
      </c>
      <c r="J23" s="17" t="s">
        <v>108</v>
      </c>
      <c r="K23" s="17" t="s">
        <v>37</v>
      </c>
      <c r="L23" s="19" t="s">
        <v>38</v>
      </c>
      <c r="M23" s="17"/>
      <c r="N23" s="57" t="s">
        <v>39</v>
      </c>
      <c r="O23" s="17"/>
      <c r="P23" s="22">
        <v>1</v>
      </c>
      <c r="Q23" s="17" t="s">
        <v>129</v>
      </c>
      <c r="R23" s="20">
        <v>0</v>
      </c>
      <c r="S23" s="20">
        <f t="shared" si="0"/>
        <v>0</v>
      </c>
      <c r="T23" s="20">
        <f t="shared" si="1"/>
        <v>0</v>
      </c>
      <c r="U23" s="20">
        <f t="shared" si="2"/>
        <v>0</v>
      </c>
      <c r="V23" s="17" t="s">
        <v>40</v>
      </c>
      <c r="W23" s="21">
        <f t="shared" si="3"/>
        <v>42654</v>
      </c>
      <c r="X23" s="21">
        <v>42669</v>
      </c>
      <c r="Y23" s="17"/>
      <c r="Z23" s="17"/>
      <c r="AA23" s="19" t="s">
        <v>42</v>
      </c>
      <c r="AB23" s="17" t="s">
        <v>43</v>
      </c>
      <c r="AC23" s="17">
        <v>4</v>
      </c>
      <c r="AG23" s="62"/>
      <c r="AH23" s="20">
        <v>0</v>
      </c>
      <c r="AI23" s="23">
        <v>1500</v>
      </c>
      <c r="AJ23" s="17" t="s">
        <v>44</v>
      </c>
    </row>
    <row r="24" spans="1:257" x14ac:dyDescent="0.2">
      <c r="A24" s="19"/>
      <c r="B24" s="17"/>
      <c r="C24" s="17"/>
      <c r="D24" s="18"/>
      <c r="E24" s="19"/>
      <c r="F24" s="18"/>
      <c r="G24" s="17"/>
      <c r="H24" s="17"/>
      <c r="I24" s="17"/>
      <c r="J24" s="17"/>
      <c r="K24" s="17"/>
      <c r="L24" s="19"/>
      <c r="M24" s="17"/>
      <c r="N24" s="29" t="s">
        <v>118</v>
      </c>
      <c r="O24" s="29"/>
      <c r="P24" s="8">
        <v>18</v>
      </c>
      <c r="Q24" s="29"/>
      <c r="R24" s="3"/>
      <c r="S24" s="3">
        <f>SUM(S6:S23)</f>
        <v>0</v>
      </c>
      <c r="T24" s="3">
        <f>SUM(T6:T23)</f>
        <v>0</v>
      </c>
      <c r="U24" s="3">
        <f>SUM(U6:U23)</f>
        <v>0</v>
      </c>
      <c r="V24" s="17"/>
      <c r="W24" s="17"/>
      <c r="X24" s="21"/>
      <c r="Y24" s="17"/>
      <c r="Z24" s="17"/>
      <c r="AA24" s="19"/>
      <c r="AB24" s="17"/>
      <c r="AC24" s="17"/>
      <c r="AG24" s="23">
        <v>23103047.210000001</v>
      </c>
      <c r="AH24" s="20">
        <v>0</v>
      </c>
      <c r="AI24" s="23">
        <v>54097</v>
      </c>
      <c r="AJ24" s="17"/>
    </row>
    <row r="25" spans="1:257" x14ac:dyDescent="0.2">
      <c r="A25" s="19"/>
      <c r="B25" s="17"/>
      <c r="C25" s="17"/>
      <c r="D25" s="18"/>
      <c r="E25" s="19"/>
      <c r="F25" s="18"/>
      <c r="G25" s="17"/>
      <c r="H25" s="17"/>
      <c r="I25" s="17"/>
      <c r="J25" s="17"/>
      <c r="K25" s="17"/>
      <c r="L25" s="19"/>
      <c r="M25" s="17"/>
      <c r="N25" s="17"/>
      <c r="O25" s="17"/>
      <c r="P25" s="17"/>
      <c r="Q25" s="17"/>
      <c r="R25" s="20"/>
      <c r="S25" s="20"/>
      <c r="T25" s="20"/>
      <c r="U25" s="20"/>
      <c r="V25" s="17"/>
      <c r="W25" s="17"/>
      <c r="X25" s="21"/>
      <c r="Y25" s="17"/>
      <c r="Z25" s="17"/>
      <c r="AA25" s="19"/>
      <c r="AB25" s="17"/>
      <c r="AC25" s="17"/>
      <c r="AG25" s="20"/>
      <c r="AH25" s="20"/>
      <c r="AI25" s="17"/>
      <c r="AJ25" s="17"/>
    </row>
    <row r="27" spans="1:257" x14ac:dyDescent="0.2">
      <c r="B27" s="16"/>
    </row>
    <row r="28" spans="1:257" s="34" customFormat="1" ht="60" customHeight="1" x14ac:dyDescent="0.2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3"/>
      <c r="M28" s="59" t="s">
        <v>119</v>
      </c>
      <c r="N28" s="59"/>
      <c r="O28" s="59"/>
      <c r="P28" s="35"/>
      <c r="Q28" s="30"/>
      <c r="R28" s="36"/>
      <c r="S28" s="36"/>
      <c r="T28" s="36"/>
      <c r="U28" s="36"/>
      <c r="V28" s="31"/>
      <c r="W28" s="31"/>
      <c r="X28" s="37"/>
      <c r="Y28" s="31"/>
      <c r="Z28" s="31"/>
      <c r="AA28" s="31"/>
      <c r="AB28" s="30"/>
      <c r="AC28" s="38"/>
      <c r="AD28" s="39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</row>
    <row r="29" spans="1:257" s="34" customFormat="1" ht="60" customHeight="1" x14ac:dyDescent="0.2">
      <c r="A29" s="33"/>
      <c r="B29" s="32"/>
      <c r="C29" s="33"/>
      <c r="D29" s="33"/>
      <c r="E29" s="33"/>
      <c r="F29" s="33"/>
      <c r="G29" s="33"/>
      <c r="H29" s="33"/>
      <c r="I29" s="33"/>
      <c r="J29" s="33"/>
      <c r="K29" s="33"/>
      <c r="M29" s="33"/>
      <c r="N29" s="33"/>
      <c r="O29" s="33"/>
      <c r="P29" s="40"/>
      <c r="Q29" s="33"/>
      <c r="R29" s="41"/>
      <c r="S29" s="41"/>
      <c r="T29" s="41"/>
      <c r="U29" s="41"/>
      <c r="V29" s="41"/>
      <c r="W29" s="41"/>
      <c r="X29" s="32"/>
      <c r="Y29" s="32"/>
      <c r="Z29" s="32"/>
      <c r="AA29" s="32"/>
      <c r="AB29" s="32"/>
      <c r="AC29" s="42"/>
    </row>
    <row r="30" spans="1:257" s="34" customFormat="1" ht="18.75" x14ac:dyDescent="0.3">
      <c r="A30" s="24"/>
      <c r="B30" s="43"/>
      <c r="C30" s="44" t="s">
        <v>120</v>
      </c>
      <c r="E30" s="45"/>
      <c r="F30" s="45"/>
      <c r="G30" s="46"/>
      <c r="H30" s="46"/>
      <c r="I30" s="46"/>
      <c r="J30" s="46"/>
      <c r="K30" s="46"/>
      <c r="M30" s="46"/>
      <c r="N30" s="45"/>
      <c r="O30" s="43"/>
      <c r="P30" s="47"/>
      <c r="Q30" s="47"/>
      <c r="V30" s="44" t="s">
        <v>121</v>
      </c>
      <c r="W30" s="44"/>
      <c r="X30" s="24"/>
      <c r="Y30" s="48"/>
      <c r="Z30" s="48"/>
      <c r="AA30" s="24"/>
      <c r="AB30" s="43"/>
      <c r="AC30" s="43"/>
      <c r="AD30" s="43"/>
    </row>
    <row r="31" spans="1:257" s="34" customFormat="1" ht="18.75" x14ac:dyDescent="0.3">
      <c r="A31" s="24"/>
      <c r="B31" s="43"/>
      <c r="C31" s="49"/>
      <c r="E31" s="47"/>
      <c r="F31" s="47"/>
      <c r="G31" s="46"/>
      <c r="H31" s="46"/>
      <c r="I31" s="46"/>
      <c r="J31" s="46"/>
      <c r="K31" s="46"/>
      <c r="M31" s="46"/>
      <c r="N31" s="47"/>
      <c r="O31" s="43"/>
      <c r="P31" s="47"/>
      <c r="Q31" s="47"/>
      <c r="V31" s="49"/>
      <c r="W31" s="49"/>
      <c r="X31" s="24"/>
      <c r="Y31" s="48"/>
      <c r="Z31" s="48"/>
      <c r="AA31" s="24"/>
      <c r="AB31" s="43"/>
      <c r="AC31" s="43"/>
      <c r="AD31" s="43"/>
    </row>
    <row r="32" spans="1:257" s="34" customFormat="1" ht="18.75" x14ac:dyDescent="0.3">
      <c r="A32" s="24"/>
      <c r="B32" s="43"/>
      <c r="C32" s="49"/>
      <c r="E32" s="47"/>
      <c r="F32" s="47"/>
      <c r="G32" s="46"/>
      <c r="H32" s="46"/>
      <c r="I32" s="46"/>
      <c r="J32" s="46"/>
      <c r="K32" s="46"/>
      <c r="M32" s="46"/>
      <c r="N32" s="47"/>
      <c r="O32" s="43"/>
      <c r="P32" s="47"/>
      <c r="Q32" s="47"/>
      <c r="V32" s="49"/>
      <c r="W32" s="49"/>
      <c r="X32" s="24"/>
      <c r="Y32" s="48"/>
      <c r="Z32" s="48"/>
      <c r="AA32" s="24"/>
      <c r="AB32" s="43"/>
      <c r="AC32" s="43"/>
      <c r="AD32" s="43"/>
    </row>
    <row r="33" spans="1:257" s="34" customFormat="1" ht="18.75" x14ac:dyDescent="0.3">
      <c r="A33" s="24"/>
      <c r="B33" s="43"/>
      <c r="C33" s="49"/>
      <c r="E33" s="47"/>
      <c r="F33" s="47"/>
      <c r="G33" s="46"/>
      <c r="H33" s="46"/>
      <c r="I33" s="46"/>
      <c r="J33" s="46"/>
      <c r="K33" s="46"/>
      <c r="M33" s="46"/>
      <c r="N33" s="47"/>
      <c r="O33" s="43"/>
      <c r="P33" s="47"/>
      <c r="Q33" s="47"/>
      <c r="V33" s="49"/>
      <c r="W33" s="49"/>
      <c r="X33" s="24"/>
      <c r="Y33" s="48"/>
      <c r="Z33" s="48"/>
      <c r="AA33" s="24"/>
      <c r="AB33" s="43"/>
      <c r="AC33" s="43"/>
      <c r="AD33" s="43"/>
    </row>
    <row r="34" spans="1:257" s="34" customFormat="1" ht="18.75" x14ac:dyDescent="0.3">
      <c r="A34" s="24"/>
      <c r="B34" s="43"/>
      <c r="C34" s="49" t="s">
        <v>122</v>
      </c>
      <c r="E34" s="47"/>
      <c r="F34" s="47"/>
      <c r="G34" s="46"/>
      <c r="H34" s="46"/>
      <c r="I34" s="46"/>
      <c r="J34" s="46"/>
      <c r="K34" s="46"/>
      <c r="M34" s="46"/>
      <c r="N34" s="47"/>
      <c r="O34" s="43"/>
      <c r="P34" s="47"/>
      <c r="Q34" s="47"/>
      <c r="V34" s="50" t="s">
        <v>122</v>
      </c>
      <c r="W34" s="50"/>
      <c r="X34" s="50"/>
      <c r="Y34" s="50"/>
      <c r="Z34" s="50"/>
      <c r="AA34" s="50"/>
      <c r="AB34" s="50"/>
      <c r="AC34" s="50"/>
      <c r="AD34" s="50"/>
    </row>
    <row r="35" spans="1:257" s="34" customFormat="1" ht="18" x14ac:dyDescent="0.2">
      <c r="A35" s="51"/>
      <c r="B35" s="52"/>
      <c r="C35" s="52"/>
      <c r="D35" s="52" t="s">
        <v>123</v>
      </c>
      <c r="F35" s="52"/>
      <c r="G35" s="52"/>
      <c r="H35" s="52"/>
      <c r="I35" s="52"/>
      <c r="J35" s="52"/>
      <c r="K35" s="51"/>
      <c r="M35" s="52"/>
      <c r="N35" s="52"/>
      <c r="O35" s="52"/>
      <c r="P35" s="53"/>
      <c r="Q35" s="51"/>
      <c r="V35" s="54"/>
      <c r="W35" s="54"/>
      <c r="X35" s="52" t="s">
        <v>123</v>
      </c>
      <c r="Y35" s="52"/>
      <c r="Z35" s="52"/>
      <c r="AA35" s="55"/>
      <c r="AB35" s="52"/>
      <c r="AC35" s="52"/>
      <c r="AD35" s="52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</row>
    <row r="41" spans="1:257" ht="33" hidden="1" x14ac:dyDescent="0.2">
      <c r="C41" s="56" t="s">
        <v>130</v>
      </c>
      <c r="V41" s="56" t="s">
        <v>131</v>
      </c>
      <c r="W41" s="56"/>
    </row>
  </sheetData>
  <autoFilter ref="A5:AC5"/>
  <mergeCells count="4">
    <mergeCell ref="B3:M3"/>
    <mergeCell ref="P3:Z3"/>
    <mergeCell ref="M28:O28"/>
    <mergeCell ref="AG6:AG23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2013-03-06T08:00:43Z</cp:lastPrinted>
  <dcterms:created xsi:type="dcterms:W3CDTF">2007-11-07T07:16:05Z</dcterms:created>
  <dcterms:modified xsi:type="dcterms:W3CDTF">2015-07-31T09:12:04Z</dcterms:modified>
</cp:coreProperties>
</file>